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ORGANIZACIÓN\Licitación\"/>
    </mc:Choice>
  </mc:AlternateContent>
  <bookViews>
    <workbookView xWindow="0" yWindow="0" windowWidth="28800" windowHeight="11400"/>
  </bookViews>
  <sheets>
    <sheet name="Oferta economic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1" l="1"/>
  <c r="I20" i="1"/>
  <c r="I21" i="1"/>
  <c r="I22" i="1"/>
  <c r="I23" i="1"/>
  <c r="I24" i="1"/>
  <c r="I25" i="1"/>
  <c r="I26" i="1"/>
  <c r="I19" i="1"/>
  <c r="I14" i="1"/>
  <c r="I15" i="1"/>
  <c r="I16" i="1"/>
  <c r="I17" i="1"/>
  <c r="I18" i="1"/>
  <c r="I13" i="1"/>
  <c r="H13" i="1" l="1"/>
  <c r="H14" i="1"/>
  <c r="H15" i="1"/>
  <c r="H16" i="1"/>
  <c r="H17" i="1"/>
  <c r="H18" i="1"/>
  <c r="H19" i="1"/>
  <c r="H20" i="1"/>
  <c r="H21" i="1"/>
  <c r="H22" i="1"/>
  <c r="H23" i="1"/>
  <c r="H24" i="1"/>
  <c r="H25" i="1"/>
  <c r="H26" i="1"/>
  <c r="H27" i="1"/>
  <c r="H29" i="1" l="1"/>
  <c r="H31" i="1" s="1"/>
</calcChain>
</file>

<file path=xl/sharedStrings.xml><?xml version="1.0" encoding="utf-8"?>
<sst xmlns="http://schemas.openxmlformats.org/spreadsheetml/2006/main" count="59" uniqueCount="31">
  <si>
    <t>NOMBRE DE LA EMPRESA</t>
  </si>
  <si>
    <t>CIF</t>
  </si>
  <si>
    <t>DIRECCIÓN</t>
  </si>
  <si>
    <t>Verificación de la oferta</t>
  </si>
  <si>
    <t>Presupuesto anual ofertado en Euros (Impuesto/s indirecto/s no incluido/s)</t>
  </si>
  <si>
    <t>Total presupuesto anual ofertado, en euros (impuesto/s indirecto/s no incluido/s)</t>
  </si>
  <si>
    <t>IMPORTE DURACIÓN INICIAL (24 MESES) OFERTADO, EN EUROS (IMPUESTO/S INDIRECTO/S NO INCLUIDO/S)</t>
  </si>
  <si>
    <t>INCIDENTES (ACLARACIÓN DE SENTENCIA, IMPUGNACIÓN DE RECURSOS NO INCLUÍDOS EN OTROS APARTADOS, EJECUCIÓN, ACTA DE CONCILIACION)</t>
  </si>
  <si>
    <t>Importe a incluir en la casilla referida a Oferta Economica</t>
  </si>
  <si>
    <t>OFERTA ECONOMICA</t>
  </si>
  <si>
    <t>Interposición de recurso de suplicación o casación</t>
  </si>
  <si>
    <t xml:space="preserve">Reserva billete avion </t>
  </si>
  <si>
    <t>reserva billete tren</t>
  </si>
  <si>
    <t>reserva billete barco</t>
  </si>
  <si>
    <t>reserva billete autobus</t>
  </si>
  <si>
    <t>reserva coche de alquiler, con y sin conductor</t>
  </si>
  <si>
    <t>reserva de alojamientos</t>
  </si>
  <si>
    <t>GESTIÓN A TRAVÉS DE AUTORESERVA</t>
  </si>
  <si>
    <t>inscripciones</t>
  </si>
  <si>
    <t>Grupos</t>
  </si>
  <si>
    <t>organizaciones de eventos (%)</t>
  </si>
  <si>
    <t>GESTIÓN A TRAVÉS DEL IN-PLANT</t>
  </si>
  <si>
    <t>Importe reservado para la gestión de peticiones urgentes</t>
  </si>
  <si>
    <t>IMPORTE ESTIMADO DEL GASTO ANUAL</t>
  </si>
  <si>
    <t>Importe anual, en euros (impuesto/s indirecto/s no incluido/s)</t>
  </si>
  <si>
    <t>Nº de servicios estimados (Organización de eventos en euros)</t>
  </si>
  <si>
    <t xml:space="preserve"> Precio unitario maximo establecdo, en Euros (Impuesto/s indirecto/s no incluido/s) - Organización de eventos %</t>
  </si>
  <si>
    <t>Servicio a prestar</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</si>
  <si>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anual estimado de cada una de los servicios más el importe reservado para la gestión de peticiones urgentes , mas el importe estimado del gasto anual multiplicado por la duración inicial (24 meses)</t>
    </r>
  </si>
  <si>
    <t>LJLJLJ</t>
  </si>
  <si>
    <t xml:space="preserve"> Precio unitario ofertado, en Euros (Impuesto/s indirecto/s no incluido/s) - Organización de eventos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</si>
</sst>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s>
  <fills count="14">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theme="4" tint="0.79998168889431442"/>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theme="0"/>
        <bgColor rgb="FF000000"/>
      </patternFill>
    </fill>
  </fills>
  <borders count="20">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0" fillId="0" borderId="0" xfId="0"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2" xfId="0" applyFill="1" applyBorder="1" applyAlignment="1">
      <alignment vertical="center" wrapText="1"/>
    </xf>
    <xf numFmtId="164" fontId="0" fillId="6" borderId="2" xfId="1" applyFont="1" applyFill="1" applyBorder="1" applyAlignment="1">
      <alignment horizontal="center" vertical="center" wrapText="1"/>
    </xf>
    <xf numFmtId="0" fontId="2" fillId="0" borderId="2" xfId="0" applyFont="1" applyBorder="1" applyAlignment="1" applyProtection="1">
      <alignment wrapText="1"/>
    </xf>
    <xf numFmtId="0" fontId="0" fillId="0" borderId="0" xfId="0" applyFill="1" applyBorder="1" applyAlignment="1">
      <alignment horizontal="left" vertical="center" wrapText="1"/>
    </xf>
    <xf numFmtId="0" fontId="2" fillId="7" borderId="2" xfId="0" applyFont="1" applyFill="1" applyBorder="1" applyAlignment="1">
      <alignment horizontal="center" vertical="center" wrapText="1"/>
    </xf>
    <xf numFmtId="164" fontId="2" fillId="7" borderId="2" xfId="1" applyFont="1" applyFill="1" applyBorder="1" applyAlignment="1">
      <alignment horizontal="center" vertical="center" wrapText="1"/>
    </xf>
    <xf numFmtId="164" fontId="4" fillId="5" borderId="2" xfId="1" applyFont="1" applyFill="1" applyBorder="1" applyAlignment="1" applyProtection="1">
      <alignment vertical="center"/>
    </xf>
    <xf numFmtId="0" fontId="0" fillId="0" borderId="0" xfId="0" applyAlignment="1" applyProtection="1"/>
    <xf numFmtId="0" fontId="2" fillId="8" borderId="2" xfId="0" applyFont="1" applyFill="1" applyBorder="1" applyAlignment="1">
      <alignment vertical="center" wrapText="1"/>
    </xf>
    <xf numFmtId="164" fontId="2" fillId="8" borderId="2" xfId="1" applyFont="1" applyFill="1" applyBorder="1" applyAlignment="1">
      <alignment horizontal="center" vertical="center" wrapText="1"/>
    </xf>
    <xf numFmtId="0" fontId="2" fillId="3" borderId="2" xfId="0" applyFont="1" applyFill="1" applyBorder="1" applyAlignment="1" applyProtection="1">
      <alignment horizontal="left"/>
    </xf>
    <xf numFmtId="0" fontId="0" fillId="10" borderId="2" xfId="0" applyFill="1" applyBorder="1" applyAlignment="1">
      <alignment horizontal="center" vertical="center"/>
    </xf>
    <xf numFmtId="164" fontId="0" fillId="10" borderId="2" xfId="1" applyFont="1" applyFill="1" applyBorder="1"/>
    <xf numFmtId="0" fontId="0" fillId="11" borderId="2" xfId="0" applyFill="1" applyBorder="1" applyAlignment="1">
      <alignment horizontal="center" vertical="center"/>
    </xf>
    <xf numFmtId="164" fontId="0" fillId="11" borderId="2" xfId="1" applyFont="1" applyFill="1" applyBorder="1"/>
    <xf numFmtId="164" fontId="4" fillId="12" borderId="2" xfId="1" applyFont="1" applyFill="1" applyBorder="1" applyAlignment="1" applyProtection="1">
      <alignment vertical="center"/>
    </xf>
    <xf numFmtId="164" fontId="4" fillId="13" borderId="2" xfId="1" applyFont="1" applyFill="1" applyBorder="1" applyAlignment="1" applyProtection="1">
      <alignment vertical="center"/>
      <protection locked="0"/>
    </xf>
    <xf numFmtId="3" fontId="0" fillId="11" borderId="2" xfId="0" applyNumberFormat="1" applyFill="1" applyBorder="1" applyAlignment="1">
      <alignment horizontal="center" vertical="center"/>
    </xf>
    <xf numFmtId="9" fontId="4" fillId="11" borderId="2" xfId="2" applyFont="1" applyFill="1" applyBorder="1" applyAlignment="1" applyProtection="1">
      <alignment vertical="center"/>
    </xf>
    <xf numFmtId="9" fontId="4" fillId="13" borderId="2" xfId="2" applyFont="1" applyFill="1" applyBorder="1" applyAlignment="1" applyProtection="1">
      <alignment vertical="center"/>
      <protection locked="0"/>
    </xf>
    <xf numFmtId="0" fontId="3" fillId="2" borderId="0"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2" fillId="3" borderId="3" xfId="0" applyFont="1" applyFill="1" applyBorder="1" applyAlignment="1" applyProtection="1">
      <alignment horizontal="left"/>
    </xf>
    <xf numFmtId="0" fontId="2" fillId="3" borderId="5" xfId="0" applyFont="1" applyFill="1" applyBorder="1" applyAlignment="1" applyProtection="1">
      <alignment horizontal="left"/>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2" fillId="10" borderId="13" xfId="0" applyFont="1" applyFill="1" applyBorder="1" applyAlignment="1">
      <alignment horizontal="left"/>
    </xf>
    <xf numFmtId="0" fontId="2" fillId="10" borderId="4" xfId="0" applyFont="1" applyFill="1" applyBorder="1" applyAlignment="1">
      <alignment horizontal="left"/>
    </xf>
    <xf numFmtId="0" fontId="2" fillId="10" borderId="5" xfId="0" applyFont="1" applyFill="1" applyBorder="1" applyAlignment="1">
      <alignment horizontal="left"/>
    </xf>
    <xf numFmtId="0" fontId="2" fillId="11" borderId="3"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5" xfId="0" applyFont="1" applyFill="1" applyBorder="1" applyAlignment="1">
      <alignment horizontal="left" vertical="center" wrapText="1"/>
    </xf>
    <xf numFmtId="0" fontId="2" fillId="11" borderId="3" xfId="0" applyFont="1" applyFill="1" applyBorder="1" applyAlignment="1">
      <alignment horizontal="left" wrapText="1"/>
    </xf>
    <xf numFmtId="0" fontId="2" fillId="11" borderId="4" xfId="0" applyFont="1" applyFill="1" applyBorder="1" applyAlignment="1">
      <alignment horizontal="left" wrapText="1"/>
    </xf>
    <xf numFmtId="0" fontId="2" fillId="11" borderId="5" xfId="0" applyFont="1" applyFill="1" applyBorder="1" applyAlignment="1">
      <alignment horizontal="left" wrapText="1"/>
    </xf>
    <xf numFmtId="0" fontId="2" fillId="11" borderId="13" xfId="0" applyFont="1" applyFill="1" applyBorder="1" applyAlignment="1">
      <alignment horizontal="left"/>
    </xf>
    <xf numFmtId="0" fontId="2" fillId="11" borderId="4" xfId="0" applyFont="1" applyFill="1" applyBorder="1" applyAlignment="1">
      <alignment horizontal="left"/>
    </xf>
    <xf numFmtId="0" fontId="2" fillId="11" borderId="5" xfId="0" applyFont="1" applyFill="1" applyBorder="1" applyAlignment="1">
      <alignment horizontal="left"/>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9" borderId="14" xfId="0" applyFont="1" applyFill="1" applyBorder="1" applyAlignment="1" applyProtection="1">
      <alignment horizontal="center" vertical="center" wrapText="1"/>
    </xf>
    <xf numFmtId="0" fontId="2" fillId="9" borderId="15" xfId="0" applyFont="1" applyFill="1" applyBorder="1" applyAlignment="1" applyProtection="1">
      <alignment horizontal="center" vertical="center" wrapText="1"/>
    </xf>
    <xf numFmtId="0" fontId="2" fillId="9" borderId="16" xfId="0" applyFont="1" applyFill="1" applyBorder="1" applyAlignment="1" applyProtection="1">
      <alignment horizontal="center" vertical="center" wrapText="1"/>
    </xf>
    <xf numFmtId="0" fontId="2" fillId="3" borderId="17" xfId="0" applyFont="1" applyFill="1" applyBorder="1" applyAlignment="1" applyProtection="1">
      <alignment horizontal="center" vertical="center" wrapText="1"/>
    </xf>
    <xf numFmtId="0" fontId="2" fillId="3" borderId="18" xfId="0" applyFont="1" applyFill="1" applyBorder="1" applyAlignment="1" applyProtection="1">
      <alignment horizontal="center" vertical="center" wrapText="1"/>
    </xf>
    <xf numFmtId="0" fontId="2" fillId="3" borderId="19" xfId="0" applyFont="1" applyFill="1" applyBorder="1" applyAlignment="1" applyProtection="1">
      <alignment horizontal="center" vertical="center" wrapText="1"/>
    </xf>
    <xf numFmtId="0" fontId="2" fillId="11" borderId="3"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11" borderId="5" xfId="0" applyFont="1" applyFill="1" applyBorder="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tabSelected="1" topLeftCell="D1" zoomScaleNormal="100" workbookViewId="0">
      <selection activeCell="G13" sqref="G13"/>
    </sheetView>
  </sheetViews>
  <sheetFormatPr baseColWidth="10" defaultRowHeight="15" x14ac:dyDescent="0.25"/>
  <cols>
    <col min="1" max="1" width="21.7109375" style="1" customWidth="1"/>
    <col min="2" max="3" width="11.42578125" style="1"/>
    <col min="4" max="4" width="49.42578125" style="1" customWidth="1"/>
    <col min="5" max="5" width="17.7109375" style="1" customWidth="1"/>
    <col min="6" max="6" width="34.5703125" style="1" customWidth="1"/>
    <col min="7" max="8" width="44.7109375" style="1" customWidth="1"/>
    <col min="9" max="9" width="45.7109375" style="1" customWidth="1"/>
    <col min="10" max="10" width="40.28515625" style="1" customWidth="1"/>
    <col min="11" max="11" width="11.42578125" style="1"/>
    <col min="12" max="12" width="3.5703125" style="1" customWidth="1"/>
    <col min="13" max="14" width="11.42578125" style="1" hidden="1" customWidth="1"/>
    <col min="15" max="15" width="3.28515625" style="1" customWidth="1"/>
    <col min="16" max="17" width="11.42578125" style="1" hidden="1" customWidth="1"/>
    <col min="18" max="16384" width="11.42578125" style="1"/>
  </cols>
  <sheetData>
    <row r="1" spans="1:17" ht="15" customHeight="1" x14ac:dyDescent="0.25">
      <c r="B1" s="29" t="s">
        <v>9</v>
      </c>
      <c r="C1" s="29"/>
      <c r="D1" s="29"/>
      <c r="E1" s="29"/>
      <c r="F1" s="29"/>
      <c r="G1" s="29"/>
      <c r="H1" s="29"/>
      <c r="I1" s="29"/>
      <c r="J1" s="29"/>
      <c r="K1" s="29"/>
      <c r="L1" s="29"/>
      <c r="M1" s="29"/>
      <c r="N1" s="29"/>
      <c r="O1" s="29"/>
      <c r="P1" s="29"/>
      <c r="Q1" s="29"/>
    </row>
    <row r="2" spans="1:17" ht="15" customHeight="1" x14ac:dyDescent="0.25">
      <c r="B2" s="29"/>
      <c r="C2" s="29"/>
      <c r="D2" s="29"/>
      <c r="E2" s="29"/>
      <c r="F2" s="29"/>
      <c r="G2" s="29"/>
      <c r="H2" s="29"/>
      <c r="I2" s="29"/>
      <c r="J2" s="29"/>
      <c r="K2" s="29"/>
      <c r="L2" s="29"/>
      <c r="M2" s="29"/>
      <c r="N2" s="29"/>
      <c r="O2" s="29"/>
      <c r="P2" s="29"/>
      <c r="Q2" s="29"/>
    </row>
    <row r="3" spans="1:17" ht="15" customHeight="1" x14ac:dyDescent="0.25">
      <c r="B3" s="29"/>
      <c r="C3" s="29"/>
      <c r="D3" s="29"/>
      <c r="E3" s="29"/>
      <c r="F3" s="29"/>
      <c r="G3" s="29"/>
      <c r="H3" s="29"/>
      <c r="I3" s="29"/>
      <c r="J3" s="29"/>
      <c r="K3" s="29"/>
      <c r="L3" s="29"/>
      <c r="M3" s="29"/>
      <c r="N3" s="29"/>
      <c r="O3" s="29"/>
      <c r="P3" s="29"/>
      <c r="Q3" s="29"/>
    </row>
    <row r="4" spans="1:17" ht="15.75" customHeight="1" x14ac:dyDescent="0.25">
      <c r="B4" s="29"/>
      <c r="C4" s="29"/>
      <c r="D4" s="29"/>
      <c r="E4" s="29"/>
      <c r="F4" s="29"/>
      <c r="G4" s="29"/>
      <c r="H4" s="29"/>
      <c r="I4" s="29"/>
      <c r="J4" s="29"/>
      <c r="K4" s="29"/>
      <c r="L4" s="29"/>
      <c r="M4" s="29"/>
      <c r="N4" s="29"/>
      <c r="O4" s="29"/>
      <c r="P4" s="29"/>
      <c r="Q4" s="29"/>
    </row>
    <row r="6" spans="1:17" x14ac:dyDescent="0.25">
      <c r="B6" s="19" t="s">
        <v>0</v>
      </c>
      <c r="C6" s="19"/>
      <c r="D6" s="33"/>
      <c r="E6" s="33"/>
      <c r="F6" s="33"/>
      <c r="G6" s="33"/>
      <c r="H6" s="33"/>
      <c r="I6" s="33"/>
      <c r="J6" s="33"/>
      <c r="K6" s="33"/>
      <c r="L6" s="33"/>
      <c r="M6" s="33"/>
      <c r="N6" s="33"/>
      <c r="O6" s="33"/>
      <c r="P6" s="33"/>
      <c r="Q6" s="33"/>
    </row>
    <row r="7" spans="1:17" x14ac:dyDescent="0.25">
      <c r="B7" s="34" t="s">
        <v>1</v>
      </c>
      <c r="C7" s="35"/>
      <c r="D7" s="33"/>
      <c r="E7" s="33"/>
      <c r="F7" s="33"/>
      <c r="G7" s="33"/>
      <c r="H7" s="33"/>
      <c r="I7" s="33"/>
      <c r="J7" s="33"/>
      <c r="K7" s="33"/>
      <c r="L7" s="33"/>
      <c r="M7" s="33"/>
      <c r="N7" s="33"/>
      <c r="O7" s="33"/>
      <c r="P7" s="33"/>
      <c r="Q7" s="33"/>
    </row>
    <row r="8" spans="1:17" x14ac:dyDescent="0.25">
      <c r="B8" s="34" t="s">
        <v>2</v>
      </c>
      <c r="C8" s="35"/>
      <c r="D8" s="33"/>
      <c r="E8" s="33"/>
      <c r="F8" s="33"/>
      <c r="G8" s="33"/>
      <c r="H8" s="33"/>
      <c r="I8" s="33"/>
      <c r="J8" s="33"/>
      <c r="K8" s="33"/>
      <c r="L8" s="33"/>
      <c r="M8" s="33"/>
      <c r="N8" s="33"/>
      <c r="O8" s="33"/>
      <c r="P8" s="33"/>
      <c r="Q8" s="33"/>
    </row>
    <row r="12" spans="1:17" ht="60" x14ac:dyDescent="0.25">
      <c r="B12" s="30" t="s">
        <v>27</v>
      </c>
      <c r="C12" s="31"/>
      <c r="D12" s="32"/>
      <c r="E12" s="2" t="s">
        <v>25</v>
      </c>
      <c r="F12" s="2" t="s">
        <v>26</v>
      </c>
      <c r="G12" s="2" t="s">
        <v>30</v>
      </c>
      <c r="H12" s="2" t="s">
        <v>4</v>
      </c>
      <c r="I12" s="3" t="s">
        <v>3</v>
      </c>
    </row>
    <row r="13" spans="1:17" ht="34.5" customHeight="1" x14ac:dyDescent="0.25">
      <c r="A13" s="64" t="s">
        <v>17</v>
      </c>
      <c r="B13" s="46" t="s">
        <v>11</v>
      </c>
      <c r="C13" s="47"/>
      <c r="D13" s="48"/>
      <c r="E13" s="20">
        <v>984</v>
      </c>
      <c r="F13" s="21">
        <v>6</v>
      </c>
      <c r="G13" s="25"/>
      <c r="H13" s="15">
        <f>E13*G13</f>
        <v>0</v>
      </c>
      <c r="I13" s="4" t="str">
        <f>IF(G13&lt;4,"Error Precio",IF(G13&gt;F13,"Error precio","precio unitario valido"))</f>
        <v>Error Precio</v>
      </c>
    </row>
    <row r="14" spans="1:17" ht="31.5" customHeight="1" x14ac:dyDescent="0.25">
      <c r="A14" s="65"/>
      <c r="B14" s="46" t="s">
        <v>12</v>
      </c>
      <c r="C14" s="47" t="s">
        <v>12</v>
      </c>
      <c r="D14" s="48" t="s">
        <v>12</v>
      </c>
      <c r="E14" s="20">
        <v>1860</v>
      </c>
      <c r="F14" s="21">
        <v>6</v>
      </c>
      <c r="G14" s="25"/>
      <c r="H14" s="15">
        <f>E14*G14</f>
        <v>0</v>
      </c>
      <c r="I14" s="4" t="str">
        <f t="shared" ref="I14:I18" si="0">IF(G14&lt;4,"Error Precio",IF(G14&gt;F14,"Error precio","precio unitario valido"))</f>
        <v>Error Precio</v>
      </c>
    </row>
    <row r="15" spans="1:17" ht="27.75" customHeight="1" x14ac:dyDescent="0.25">
      <c r="A15" s="65"/>
      <c r="B15" s="46" t="s">
        <v>13</v>
      </c>
      <c r="C15" s="47" t="s">
        <v>13</v>
      </c>
      <c r="D15" s="48" t="s">
        <v>13</v>
      </c>
      <c r="E15" s="20">
        <v>58</v>
      </c>
      <c r="F15" s="21">
        <v>6</v>
      </c>
      <c r="G15" s="25"/>
      <c r="H15" s="15">
        <f t="shared" ref="H15:H27" si="1">E15*G15</f>
        <v>0</v>
      </c>
      <c r="I15" s="4" t="str">
        <f t="shared" si="0"/>
        <v>Error Precio</v>
      </c>
    </row>
    <row r="16" spans="1:17" ht="33" customHeight="1" x14ac:dyDescent="0.25">
      <c r="A16" s="65"/>
      <c r="B16" s="46" t="s">
        <v>14</v>
      </c>
      <c r="C16" s="47" t="s">
        <v>14</v>
      </c>
      <c r="D16" s="48" t="s">
        <v>14</v>
      </c>
      <c r="E16" s="20">
        <v>65</v>
      </c>
      <c r="F16" s="21">
        <v>6</v>
      </c>
      <c r="G16" s="25"/>
      <c r="H16" s="15">
        <f>E16*G16</f>
        <v>0</v>
      </c>
      <c r="I16" s="4" t="str">
        <f t="shared" si="0"/>
        <v>Error Precio</v>
      </c>
    </row>
    <row r="17" spans="1:9" ht="15" customHeight="1" x14ac:dyDescent="0.25">
      <c r="A17" s="65"/>
      <c r="B17" s="46" t="s">
        <v>15</v>
      </c>
      <c r="C17" s="47" t="s">
        <v>15</v>
      </c>
      <c r="D17" s="48" t="s">
        <v>15</v>
      </c>
      <c r="E17" s="20">
        <v>23</v>
      </c>
      <c r="F17" s="21">
        <v>6</v>
      </c>
      <c r="G17" s="25"/>
      <c r="H17" s="15">
        <f>E17*G17</f>
        <v>0</v>
      </c>
      <c r="I17" s="4" t="str">
        <f t="shared" si="0"/>
        <v>Error Precio</v>
      </c>
    </row>
    <row r="18" spans="1:9" ht="47.25" customHeight="1" x14ac:dyDescent="0.25">
      <c r="A18" s="66"/>
      <c r="B18" s="46" t="s">
        <v>16</v>
      </c>
      <c r="C18" s="47" t="s">
        <v>16</v>
      </c>
      <c r="D18" s="48" t="s">
        <v>16</v>
      </c>
      <c r="E18" s="20">
        <v>862</v>
      </c>
      <c r="F18" s="21">
        <v>6</v>
      </c>
      <c r="G18" s="25"/>
      <c r="H18" s="15">
        <f>E18*G18</f>
        <v>0</v>
      </c>
      <c r="I18" s="4" t="str">
        <f t="shared" si="0"/>
        <v>Error Precio</v>
      </c>
    </row>
    <row r="19" spans="1:9" ht="15" customHeight="1" x14ac:dyDescent="0.25">
      <c r="A19" s="67" t="s">
        <v>21</v>
      </c>
      <c r="B19" s="55" t="s">
        <v>11</v>
      </c>
      <c r="C19" s="56"/>
      <c r="D19" s="57"/>
      <c r="E19" s="22">
        <v>3934</v>
      </c>
      <c r="F19" s="23">
        <v>7</v>
      </c>
      <c r="G19" s="25"/>
      <c r="H19" s="24">
        <f t="shared" ref="H19" si="2">E19*G19</f>
        <v>0</v>
      </c>
      <c r="I19" s="4" t="str">
        <f>IF(G19&lt;5,"Error Precio",IF(G19&gt;F19,"Error precio","precio unitario valido"))</f>
        <v>Error Precio</v>
      </c>
    </row>
    <row r="20" spans="1:9" ht="15" customHeight="1" x14ac:dyDescent="0.25">
      <c r="A20" s="68"/>
      <c r="B20" s="55" t="s">
        <v>12</v>
      </c>
      <c r="C20" s="56" t="s">
        <v>12</v>
      </c>
      <c r="D20" s="57" t="s">
        <v>12</v>
      </c>
      <c r="E20" s="22">
        <v>7440</v>
      </c>
      <c r="F20" s="23">
        <v>7</v>
      </c>
      <c r="G20" s="25"/>
      <c r="H20" s="24">
        <f t="shared" ref="H20:H25" si="3">E20*G20</f>
        <v>0</v>
      </c>
      <c r="I20" s="4" t="str">
        <f t="shared" ref="I20:I26" si="4">IF(G20&lt;5,"Error Precio",IF(G20&gt;F20,"Error precio","precio unitario valido"))</f>
        <v>Error Precio</v>
      </c>
    </row>
    <row r="21" spans="1:9" ht="15" customHeight="1" x14ac:dyDescent="0.25">
      <c r="A21" s="68"/>
      <c r="B21" s="55" t="s">
        <v>13</v>
      </c>
      <c r="C21" s="56" t="s">
        <v>13</v>
      </c>
      <c r="D21" s="57" t="s">
        <v>13</v>
      </c>
      <c r="E21" s="22">
        <v>234</v>
      </c>
      <c r="F21" s="23">
        <v>7</v>
      </c>
      <c r="G21" s="25"/>
      <c r="H21" s="24">
        <f t="shared" si="3"/>
        <v>0</v>
      </c>
      <c r="I21" s="4" t="str">
        <f t="shared" si="4"/>
        <v>Error Precio</v>
      </c>
    </row>
    <row r="22" spans="1:9" ht="17.25" customHeight="1" x14ac:dyDescent="0.25">
      <c r="A22" s="68"/>
      <c r="B22" s="55" t="s">
        <v>14</v>
      </c>
      <c r="C22" s="56" t="s">
        <v>14</v>
      </c>
      <c r="D22" s="57" t="s">
        <v>14</v>
      </c>
      <c r="E22" s="22">
        <v>259</v>
      </c>
      <c r="F22" s="23">
        <v>7</v>
      </c>
      <c r="G22" s="25"/>
      <c r="H22" s="24">
        <f t="shared" si="3"/>
        <v>0</v>
      </c>
      <c r="I22" s="4" t="str">
        <f t="shared" si="4"/>
        <v>Error Precio</v>
      </c>
    </row>
    <row r="23" spans="1:9" ht="29.25" customHeight="1" x14ac:dyDescent="0.25">
      <c r="A23" s="68"/>
      <c r="B23" s="55" t="s">
        <v>15</v>
      </c>
      <c r="C23" s="56" t="s">
        <v>15</v>
      </c>
      <c r="D23" s="57" t="s">
        <v>15</v>
      </c>
      <c r="E23" s="22">
        <v>94</v>
      </c>
      <c r="F23" s="23">
        <v>7</v>
      </c>
      <c r="G23" s="25"/>
      <c r="H23" s="24">
        <f t="shared" si="3"/>
        <v>0</v>
      </c>
      <c r="I23" s="4" t="str">
        <f t="shared" si="4"/>
        <v>Error Precio</v>
      </c>
    </row>
    <row r="24" spans="1:9" ht="30" customHeight="1" x14ac:dyDescent="0.25">
      <c r="A24" s="68"/>
      <c r="B24" s="55" t="s">
        <v>16</v>
      </c>
      <c r="C24" s="56" t="s">
        <v>16</v>
      </c>
      <c r="D24" s="57" t="s">
        <v>16</v>
      </c>
      <c r="E24" s="22">
        <v>3449</v>
      </c>
      <c r="F24" s="23">
        <v>7</v>
      </c>
      <c r="G24" s="25"/>
      <c r="H24" s="24">
        <f t="shared" si="3"/>
        <v>0</v>
      </c>
      <c r="I24" s="4" t="str">
        <f t="shared" si="4"/>
        <v>Error Precio</v>
      </c>
    </row>
    <row r="25" spans="1:9" ht="54" customHeight="1" x14ac:dyDescent="0.25">
      <c r="A25" s="68"/>
      <c r="B25" s="52" t="s">
        <v>18</v>
      </c>
      <c r="C25" s="53" t="s">
        <v>10</v>
      </c>
      <c r="D25" s="54" t="s">
        <v>10</v>
      </c>
      <c r="E25" s="22">
        <v>500</v>
      </c>
      <c r="F25" s="23">
        <v>8</v>
      </c>
      <c r="G25" s="25"/>
      <c r="H25" s="24">
        <f t="shared" si="3"/>
        <v>0</v>
      </c>
      <c r="I25" s="4" t="str">
        <f t="shared" si="4"/>
        <v>Error Precio</v>
      </c>
    </row>
    <row r="26" spans="1:9" ht="33" customHeight="1" x14ac:dyDescent="0.25">
      <c r="A26" s="68"/>
      <c r="B26" s="49" t="s">
        <v>19</v>
      </c>
      <c r="C26" s="50" t="s">
        <v>7</v>
      </c>
      <c r="D26" s="51" t="s">
        <v>7</v>
      </c>
      <c r="E26" s="22">
        <v>152</v>
      </c>
      <c r="F26" s="23">
        <v>8</v>
      </c>
      <c r="G26" s="25"/>
      <c r="H26" s="24">
        <f t="shared" ref="H26" si="5">E26*G26</f>
        <v>0</v>
      </c>
      <c r="I26" s="4" t="str">
        <f t="shared" si="4"/>
        <v>Error Precio</v>
      </c>
    </row>
    <row r="27" spans="1:9" ht="26.25" customHeight="1" x14ac:dyDescent="0.25">
      <c r="A27" s="68"/>
      <c r="B27" s="49" t="s">
        <v>20</v>
      </c>
      <c r="C27" s="50"/>
      <c r="D27" s="51"/>
      <c r="E27" s="26">
        <v>108967</v>
      </c>
      <c r="F27" s="27">
        <v>0.1</v>
      </c>
      <c r="G27" s="28"/>
      <c r="H27" s="24">
        <f t="shared" si="1"/>
        <v>0</v>
      </c>
      <c r="I27" s="4" t="str">
        <f>IF(G27&lt;=0,"Error Precio",IF(G27&gt;F27,"Error precio","precio unitario valido"))</f>
        <v>Error Precio</v>
      </c>
    </row>
    <row r="28" spans="1:9" ht="33.75" customHeight="1" x14ac:dyDescent="0.25">
      <c r="A28" s="69"/>
      <c r="B28" s="70" t="s">
        <v>22</v>
      </c>
      <c r="C28" s="71"/>
      <c r="D28" s="71"/>
      <c r="E28" s="71"/>
      <c r="F28" s="71"/>
      <c r="G28" s="72"/>
      <c r="H28" s="24">
        <v>200</v>
      </c>
      <c r="I28" s="4"/>
    </row>
    <row r="29" spans="1:9" ht="30" x14ac:dyDescent="0.25">
      <c r="B29" s="12"/>
      <c r="C29" s="12"/>
      <c r="D29" s="8"/>
      <c r="E29" s="5"/>
      <c r="F29" s="6"/>
      <c r="G29" s="9" t="s">
        <v>5</v>
      </c>
      <c r="H29" s="10" t="str">
        <f>IF(COUNTIF(I13:I28,"Error Precio"),"Oferta incompleta. Algún precio incorrecto",SUM(H13:H26,H27:H28))</f>
        <v>Oferta incompleta. Algún precio incorrecto</v>
      </c>
      <c r="I29" s="7"/>
    </row>
    <row r="30" spans="1:9" ht="33.75" customHeight="1" x14ac:dyDescent="0.25">
      <c r="B30" s="45" t="s">
        <v>23</v>
      </c>
      <c r="C30" s="45"/>
      <c r="D30" s="45"/>
      <c r="E30" s="45"/>
      <c r="F30" s="45"/>
      <c r="G30" s="17" t="s">
        <v>24</v>
      </c>
      <c r="H30" s="18">
        <v>1875088.85</v>
      </c>
      <c r="I30" s="7"/>
    </row>
    <row r="31" spans="1:9" ht="45" x14ac:dyDescent="0.25">
      <c r="B31" s="12"/>
      <c r="C31" s="12"/>
      <c r="D31" s="8"/>
      <c r="E31" s="5"/>
      <c r="F31" s="6"/>
      <c r="G31" s="13" t="s">
        <v>6</v>
      </c>
      <c r="H31" s="14" t="str">
        <f>IF((H29="Oferta incompleta. Algún precio incorrecto"),"Oferta incompleta",(H29+H30)*2)</f>
        <v>Oferta incompleta</v>
      </c>
      <c r="I31" s="11" t="s">
        <v>8</v>
      </c>
    </row>
    <row r="34" spans="2:9" ht="15.75" thickBot="1" x14ac:dyDescent="0.3">
      <c r="B34" s="16"/>
      <c r="C34" s="16"/>
      <c r="D34" s="16"/>
      <c r="E34" s="16"/>
      <c r="F34" s="16"/>
      <c r="G34" s="16"/>
      <c r="H34" s="16"/>
      <c r="I34" s="16"/>
    </row>
    <row r="35" spans="2:9" x14ac:dyDescent="0.25">
      <c r="B35" s="16"/>
      <c r="C35" s="58" t="s">
        <v>28</v>
      </c>
      <c r="D35" s="59"/>
      <c r="E35" s="59"/>
      <c r="F35" s="59"/>
      <c r="G35" s="59"/>
      <c r="H35" s="60"/>
      <c r="I35" s="16"/>
    </row>
    <row r="36" spans="2:9" ht="41.25" customHeight="1" thickBot="1" x14ac:dyDescent="0.3">
      <c r="B36" s="16"/>
      <c r="C36" s="61"/>
      <c r="D36" s="62"/>
      <c r="E36" s="62"/>
      <c r="F36" s="62"/>
      <c r="G36" s="62"/>
      <c r="H36" s="63"/>
      <c r="I36" s="16"/>
    </row>
    <row r="37" spans="2:9" x14ac:dyDescent="0.25">
      <c r="B37" s="16"/>
      <c r="C37" s="16"/>
      <c r="D37" s="16"/>
      <c r="E37" s="16"/>
      <c r="F37" s="16"/>
      <c r="G37" s="16"/>
      <c r="H37" s="16"/>
      <c r="I37" s="16"/>
    </row>
    <row r="38" spans="2:9" ht="15.75" thickBot="1" x14ac:dyDescent="0.3"/>
    <row r="39" spans="2:9" x14ac:dyDescent="0.25">
      <c r="B39" s="36" t="s">
        <v>29</v>
      </c>
      <c r="C39" s="37"/>
      <c r="D39" s="37"/>
      <c r="E39" s="37"/>
      <c r="F39" s="37"/>
      <c r="G39" s="37"/>
      <c r="H39" s="38"/>
    </row>
    <row r="40" spans="2:9" x14ac:dyDescent="0.25">
      <c r="B40" s="39"/>
      <c r="C40" s="40"/>
      <c r="D40" s="40"/>
      <c r="E40" s="40"/>
      <c r="F40" s="40"/>
      <c r="G40" s="40"/>
      <c r="H40" s="41"/>
    </row>
    <row r="41" spans="2:9" ht="15.75" thickBot="1" x14ac:dyDescent="0.3">
      <c r="B41" s="42"/>
      <c r="C41" s="43"/>
      <c r="D41" s="43"/>
      <c r="E41" s="43"/>
      <c r="F41" s="43"/>
      <c r="G41" s="43"/>
      <c r="H41" s="44"/>
    </row>
  </sheetData>
  <sheetProtection password="F9FE" sheet="1" selectLockedCells="1"/>
  <mergeCells count="28">
    <mergeCell ref="B26:D26"/>
    <mergeCell ref="B24:D24"/>
    <mergeCell ref="A13:A18"/>
    <mergeCell ref="A19:A28"/>
    <mergeCell ref="B28:G28"/>
    <mergeCell ref="B39:H41"/>
    <mergeCell ref="B30:F30"/>
    <mergeCell ref="B16:D16"/>
    <mergeCell ref="B13:D13"/>
    <mergeCell ref="B14:D14"/>
    <mergeCell ref="B15:D15"/>
    <mergeCell ref="B27:D27"/>
    <mergeCell ref="B25:D25"/>
    <mergeCell ref="B20:D20"/>
    <mergeCell ref="B21:D21"/>
    <mergeCell ref="B22:D22"/>
    <mergeCell ref="B23:D23"/>
    <mergeCell ref="B17:D17"/>
    <mergeCell ref="B18:D18"/>
    <mergeCell ref="B19:D19"/>
    <mergeCell ref="C35:H36"/>
    <mergeCell ref="B1:Q4"/>
    <mergeCell ref="B12:D12"/>
    <mergeCell ref="D6:Q6"/>
    <mergeCell ref="D7:Q7"/>
    <mergeCell ref="D8:Q8"/>
    <mergeCell ref="B7:C7"/>
    <mergeCell ref="B8:C8"/>
  </mergeCells>
  <dataValidations count="1">
    <dataValidation type="custom" allowBlank="1" showInputMessage="1" showErrorMessage="1" errorTitle="NÚMERO DE DECIMALES INCORRECTO" error="El precio deberá incluir dos decimales." sqref="H13:H28 G13:G27">
      <formula1>G13*100=INT(G13*100)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FBDD08-0CF1-4ACD-B4A4-209256BECB0D}">
  <ds:schemaRefs>
    <ds:schemaRef ds:uri="http://purl.org/dc/elements/1.1/"/>
    <ds:schemaRef ds:uri="http://schemas.microsoft.com/office/2006/documentManagement/types"/>
    <ds:schemaRef ds:uri="http://purl.org/dc/terms/"/>
    <ds:schemaRef ds:uri="cb9a2c09-a600-4c24-9818-7f6ddea49959"/>
    <ds:schemaRef ds:uri="http://purl.org/dc/dcmitype/"/>
    <ds:schemaRef ds:uri="http://schemas.microsoft.com/office/infopath/2007/PartnerControls"/>
    <ds:schemaRef ds:uri="http://schemas.openxmlformats.org/package/2006/metadata/core-properties"/>
    <ds:schemaRef ds:uri="89590da3-fd85-41c8-99d6-15cf72c2211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6A0136F-7AAD-47E4-ADB2-4FBB22C93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ED1742-0A3C-44F3-A738-41FA9CFE76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2019-10-31T09:23:53Z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